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05" tabRatio="837" activeTab="6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E10" i="18"/>
  <c r="E9"/>
  <c r="H9" s="1"/>
  <c r="E11" i="17"/>
  <c r="E10"/>
  <c r="H10" s="1"/>
  <c r="E10" i="16"/>
  <c r="E9"/>
  <c r="H9" s="1"/>
  <c r="E11" i="15"/>
  <c r="E10"/>
  <c r="H10" s="1"/>
  <c r="E10" i="19"/>
  <c r="E9"/>
  <c r="H9" s="1"/>
  <c r="E10" i="14"/>
  <c r="H10" s="1"/>
  <c r="E9"/>
  <c r="E11" i="1"/>
  <c r="E10"/>
  <c r="H10" s="1"/>
  <c r="G10" i="19"/>
  <c r="F10"/>
  <c r="G10" i="18"/>
  <c r="F10"/>
  <c r="G11" i="17"/>
  <c r="F11"/>
  <c r="G10" i="16"/>
  <c r="F10"/>
  <c r="G11" i="15"/>
  <c r="F11"/>
  <c r="H9" i="14"/>
  <c r="G10"/>
  <c r="F10"/>
  <c r="F11" i="1"/>
  <c r="G11"/>
  <c r="H10" i="19" l="1"/>
  <c r="H11" s="1"/>
  <c r="G19" s="1"/>
  <c r="G21" s="1"/>
  <c r="H10" i="18"/>
  <c r="H11" s="1"/>
  <c r="G19" s="1"/>
  <c r="G21" s="1"/>
  <c r="H11" i="17"/>
  <c r="H12" s="1"/>
  <c r="G20" s="1"/>
  <c r="G22" s="1"/>
  <c r="H10" i="16"/>
  <c r="H11" s="1"/>
  <c r="G19" s="1"/>
  <c r="G21" s="1"/>
  <c r="H11" i="15"/>
  <c r="H12" s="1"/>
  <c r="G20" s="1"/>
  <c r="G22" s="1"/>
  <c r="H11" i="14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<sst xmlns="http://schemas.openxmlformats.org/spreadsheetml/2006/main" count="241" uniqueCount="50">
  <si>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</si>
  <si>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</si>
  <si>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</si>
  <si>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</si>
  <si>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</si>
  <si>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</si>
  <si>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</si>
  <si>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</si>
  <si>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</si>
  <si>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</si>
  <si>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</si>
  <si>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</si>
  <si>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</si>
  <si>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</si>
  <si>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</si>
  <si>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</si>
  <si>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</si>
  <si>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</si>
  <si>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</si>
  <si>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</si>
  <si>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</si>
  <si>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</si>
  <si>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</si>
  <si>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</si>
  <si>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</si>
  <si>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</si>
  <si>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</si>
  <si>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</si>
  <si>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</si>
  <si>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</si>
  <si>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</si>
  <si>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</si>
  <si>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</si>
  <si>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</si>
  <si>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</si>
  <si>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</si>
  <si>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</si>
  <si>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FUNZIONE DIREZIONALE</t>
  </si>
  <si>
    <r>
      <t xml:space="preserve">          Per il calcolo del costo di costruzione (QCC) compilare la SCHEDA C scaricabile al seguente link, dove la </t>
    </r>
    <r>
      <rPr>
        <b/>
        <sz val="11"/>
        <color rgb="FFFF0000"/>
        <rFont val="Calibri"/>
        <family val="2"/>
        <scheme val="minor"/>
      </rPr>
      <t>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</si>
  <si>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Per il calcolo del costo di costruzione (QCC) compilare la SCHEDA D scaricabile al seguente link, dove la </t>
    </r>
    <r>
      <rPr>
        <b/>
        <sz val="11"/>
        <color rgb="FFFF0000"/>
        <rFont val="Calibri"/>
        <family val="2"/>
        <scheme val="minor"/>
      </rPr>
      <t>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</si>
  <si>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t>USI URBANISTICI DI RUE: D1, D2, D3, S1, S2, S4, S5, S6, S7, S8, S9, S10, S11, S12, S13, S14, S15</t>
  </si>
  <si>
    <r>
      <t xml:space="preserve">      di  sostenibilità  dell'edificio, ecc,   gli  U1 e  U2  sono  ulteriormente ridotti delle percentuali indicate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</si>
  <si>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</si>
  <si>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 e U2  sono ulteriormente ridotti delle percentuali indicate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</si>
  <si>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e U2 sono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</si>
  <si>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 gli  U1  e U2 sono ulteriormente ridotti delle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</si>
  <si>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</si>
  <si>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</si>
  <si>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>Per il calcolo del costo di costruzione (QCC) compilare la SCHEDA C scaricabile al seguente link, dove</t>
    </r>
    <r>
      <rPr>
        <b/>
        <sz val="11"/>
        <color rgb="FFFF0000"/>
        <rFont val="Calibri"/>
        <family val="2"/>
        <scheme val="minor"/>
      </rPr>
      <t xml:space="preserve">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</si>
  <si>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          Per il calcolo del costo di costruzione (QCC) compilare la SCHEDA D scaricabile al seguente link, dove la</t>
    </r>
    <r>
      <rPr>
        <b/>
        <sz val="11"/>
        <color rgb="FFFF0000"/>
        <rFont val="Calibri"/>
        <family val="2"/>
        <scheme val="minor"/>
      </rPr>
      <t xml:space="preserve">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</si>
</sst>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5" borderId="11" xfId="0" applyFont="1" applyFill="1" applyBorder="1" applyAlignment="1"/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15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5.75">
      <c r="A4" s="58" t="s">
        <v>30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9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6" t="s">
        <v>20</v>
      </c>
      <c r="E8" s="67"/>
      <c r="F8" s="67"/>
      <c r="G8" s="67"/>
      <c r="H8" s="68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2" t="s">
        <v>2</v>
      </c>
      <c r="E9" s="63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101.27*0.8*0.85*1</f>
        <v>68.863600000000005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131.05*0.8*0.85*1</f>
        <v>89.114000000000019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6" t="s">
        <v>28</v>
      </c>
      <c r="E19" s="67"/>
      <c r="F19" s="67"/>
      <c r="G19" s="67"/>
      <c r="H19" s="68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65">
        <f>H12</f>
        <v>0</v>
      </c>
      <c r="H20" s="65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79"/>
      <c r="G21" s="76">
        <v>0</v>
      </c>
      <c r="H21" s="77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0" t="s">
        <v>29</v>
      </c>
      <c r="E22" s="80"/>
      <c r="F22" s="80"/>
      <c r="G22" s="78">
        <f>G20+G21</f>
        <v>0</v>
      </c>
      <c r="H22" s="78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66" t="s">
        <v>23</v>
      </c>
      <c r="E30" s="67"/>
      <c r="F30" s="67"/>
      <c r="G30" s="67"/>
      <c r="H30" s="68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1" t="s">
        <v>8</v>
      </c>
      <c r="E31" s="82"/>
      <c r="F31" s="83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11</v>
      </c>
      <c r="E32" s="74"/>
      <c r="F32" s="75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3" t="s">
        <v>12</v>
      </c>
      <c r="E33" s="74"/>
      <c r="F33" s="75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3" t="s">
        <v>13</v>
      </c>
      <c r="E34" s="74"/>
      <c r="F34" s="75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3" t="s">
        <v>14</v>
      </c>
      <c r="E35" s="74"/>
      <c r="F35" s="75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6" t="s">
        <v>20</v>
      </c>
      <c r="E7" s="67"/>
      <c r="F7" s="67"/>
      <c r="G7" s="67"/>
      <c r="H7" s="68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2" t="s">
        <v>2</v>
      </c>
      <c r="E8" s="63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101.27*0.8*0.85*0.55</f>
        <v>37.874980000000008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131.05*0.8*0.85*0.55</f>
        <v>49.012700000000017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7.5" customHeight="1">
      <c r="A13" s="84" t="s">
        <v>48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6" t="s">
        <v>28</v>
      </c>
      <c r="E18" s="67"/>
      <c r="F18" s="67"/>
      <c r="G18" s="67"/>
      <c r="H18" s="68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65">
        <f>H11</f>
        <v>0</v>
      </c>
      <c r="H19" s="65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79"/>
      <c r="G20" s="76">
        <v>0</v>
      </c>
      <c r="H20" s="77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0" t="s">
        <v>29</v>
      </c>
      <c r="E21" s="80"/>
      <c r="F21" s="80"/>
      <c r="G21" s="78">
        <f>G19+G20</f>
        <v>0</v>
      </c>
      <c r="H21" s="78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66" t="s">
        <v>23</v>
      </c>
      <c r="E29" s="67"/>
      <c r="F29" s="67"/>
      <c r="G29" s="67"/>
      <c r="H29" s="68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1" t="s">
        <v>8</v>
      </c>
      <c r="E30" s="82"/>
      <c r="F30" s="83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3" t="s">
        <v>11</v>
      </c>
      <c r="E31" s="74"/>
      <c r="F31" s="75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12</v>
      </c>
      <c r="E32" s="74"/>
      <c r="F32" s="75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3" t="s">
        <v>13</v>
      </c>
      <c r="E33" s="74"/>
      <c r="F33" s="75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3" t="s">
        <v>14</v>
      </c>
      <c r="E34" s="74"/>
      <c r="F34" s="75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66" t="s">
        <v>20</v>
      </c>
      <c r="E7" s="67"/>
      <c r="F7" s="67"/>
      <c r="G7" s="67"/>
      <c r="H7" s="68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2" t="s">
        <v>2</v>
      </c>
      <c r="E8" s="63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7" t="s">
        <v>5</v>
      </c>
      <c r="E9" s="52">
        <f>101.27*0.8*0.85*0.55*0.5</f>
        <v>18.937490000000004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7" t="s">
        <v>6</v>
      </c>
      <c r="E10" s="53">
        <f>131.05*0.8*0.85*0.55*0.5</f>
        <v>24.506350000000008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1.5" customHeight="1">
      <c r="A13" s="84" t="s">
        <v>48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6" t="s">
        <v>28</v>
      </c>
      <c r="E18" s="67"/>
      <c r="F18" s="67"/>
      <c r="G18" s="67"/>
      <c r="H18" s="68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65">
        <f>H11</f>
        <v>0</v>
      </c>
      <c r="H19" s="65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79"/>
      <c r="G20" s="76">
        <v>0</v>
      </c>
      <c r="H20" s="77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0" t="s">
        <v>29</v>
      </c>
      <c r="E21" s="80"/>
      <c r="F21" s="80"/>
      <c r="G21" s="78">
        <f>G19+G20</f>
        <v>0</v>
      </c>
      <c r="H21" s="78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66" t="s">
        <v>23</v>
      </c>
      <c r="E29" s="67"/>
      <c r="F29" s="67"/>
      <c r="G29" s="67"/>
      <c r="H29" s="68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1" t="s">
        <v>8</v>
      </c>
      <c r="E30" s="82"/>
      <c r="F30" s="83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3" t="s">
        <v>11</v>
      </c>
      <c r="E31" s="74"/>
      <c r="F31" s="75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12</v>
      </c>
      <c r="E32" s="74"/>
      <c r="F32" s="75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3" t="s">
        <v>13</v>
      </c>
      <c r="E33" s="74"/>
      <c r="F33" s="75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3" t="s">
        <v>14</v>
      </c>
      <c r="E34" s="74"/>
      <c r="F34" s="75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5.75">
      <c r="A4" s="58" t="s">
        <v>30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9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6" t="s">
        <v>20</v>
      </c>
      <c r="E8" s="67"/>
      <c r="F8" s="67"/>
      <c r="G8" s="67"/>
      <c r="H8" s="68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2" t="s">
        <v>2</v>
      </c>
      <c r="E9" s="63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101.27*0.8*0.85*0.7</f>
        <v>48.204520000000002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131.05*0.8*0.85*0.7</f>
        <v>62.37980000000001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6" t="s">
        <v>28</v>
      </c>
      <c r="E19" s="67"/>
      <c r="F19" s="67"/>
      <c r="G19" s="67"/>
      <c r="H19" s="68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65">
        <f>H12</f>
        <v>0</v>
      </c>
      <c r="H20" s="65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79"/>
      <c r="G21" s="76">
        <v>0</v>
      </c>
      <c r="H21" s="77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0" t="s">
        <v>29</v>
      </c>
      <c r="E22" s="80"/>
      <c r="F22" s="80"/>
      <c r="G22" s="78">
        <f>G20+G21</f>
        <v>0</v>
      </c>
      <c r="H22" s="78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66" t="s">
        <v>23</v>
      </c>
      <c r="E30" s="67"/>
      <c r="F30" s="67"/>
      <c r="G30" s="67"/>
      <c r="H30" s="68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1" t="s">
        <v>8</v>
      </c>
      <c r="E31" s="82"/>
      <c r="F31" s="83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11</v>
      </c>
      <c r="E32" s="74"/>
      <c r="F32" s="75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3" t="s">
        <v>12</v>
      </c>
      <c r="E33" s="74"/>
      <c r="F33" s="75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3" t="s">
        <v>13</v>
      </c>
      <c r="E34" s="74"/>
      <c r="F34" s="75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3" t="s">
        <v>14</v>
      </c>
      <c r="E35" s="74"/>
      <c r="F35" s="75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6" t="s">
        <v>20</v>
      </c>
      <c r="E7" s="67"/>
      <c r="F7" s="67"/>
      <c r="G7" s="67"/>
      <c r="H7" s="68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2" t="s">
        <v>2</v>
      </c>
      <c r="E8" s="63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101.27*0.8*0.85*0.45*0.5</f>
        <v>15.494310000000002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131.05*0.8*0.85*0.45*0.5</f>
        <v>20.050650000000005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7" t="s">
        <v>49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6" t="s">
        <v>28</v>
      </c>
      <c r="E18" s="67"/>
      <c r="F18" s="67"/>
      <c r="G18" s="67"/>
      <c r="H18" s="68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65">
        <f>H11</f>
        <v>0</v>
      </c>
      <c r="H19" s="65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79"/>
      <c r="G20" s="76">
        <v>0</v>
      </c>
      <c r="H20" s="77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0" t="s">
        <v>29</v>
      </c>
      <c r="E21" s="80"/>
      <c r="F21" s="80"/>
      <c r="G21" s="78">
        <f>G19+G20</f>
        <v>0</v>
      </c>
      <c r="H21" s="78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66" t="s">
        <v>23</v>
      </c>
      <c r="E29" s="67"/>
      <c r="F29" s="67"/>
      <c r="G29" s="67"/>
      <c r="H29" s="68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1" t="s">
        <v>8</v>
      </c>
      <c r="E30" s="82"/>
      <c r="F30" s="83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3" t="s">
        <v>11</v>
      </c>
      <c r="E31" s="74"/>
      <c r="F31" s="75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12</v>
      </c>
      <c r="E32" s="74"/>
      <c r="F32" s="75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3" t="s">
        <v>13</v>
      </c>
      <c r="E33" s="74"/>
      <c r="F33" s="75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3" t="s">
        <v>14</v>
      </c>
      <c r="E34" s="74"/>
      <c r="F34" s="75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5.75">
      <c r="A4" s="58" t="s">
        <v>30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9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6" t="s">
        <v>20</v>
      </c>
      <c r="E8" s="67"/>
      <c r="F8" s="67"/>
      <c r="G8" s="67"/>
      <c r="H8" s="68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2" t="s">
        <v>2</v>
      </c>
      <c r="E9" s="63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2">
        <f>101.27*0.8*0.85*0.1</f>
        <v>6.8863600000000007</v>
      </c>
      <c r="F10" s="54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3">
        <f>131.05*0.8*0.85*0.1</f>
        <v>8.9114000000000022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3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6" t="s">
        <v>28</v>
      </c>
      <c r="E19" s="67"/>
      <c r="F19" s="67"/>
      <c r="G19" s="67"/>
      <c r="H19" s="68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4" t="s">
        <v>3</v>
      </c>
      <c r="E20" s="64"/>
      <c r="F20" s="64"/>
      <c r="G20" s="65">
        <f>H12</f>
        <v>0</v>
      </c>
      <c r="H20" s="65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4" t="s">
        <v>4</v>
      </c>
      <c r="E21" s="64"/>
      <c r="F21" s="79"/>
      <c r="G21" s="76">
        <v>0</v>
      </c>
      <c r="H21" s="77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0" t="s">
        <v>29</v>
      </c>
      <c r="E22" s="80"/>
      <c r="F22" s="80"/>
      <c r="G22" s="78">
        <f>G20+G21</f>
        <v>0</v>
      </c>
      <c r="H22" s="78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8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9" t="s">
        <v>24</v>
      </c>
      <c r="L26" s="50"/>
      <c r="M26" s="13"/>
    </row>
    <row r="27" spans="1:14" ht="15" customHeight="1" thickTop="1">
      <c r="A27" s="48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8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66" t="s">
        <v>23</v>
      </c>
      <c r="E30" s="67"/>
      <c r="F30" s="67"/>
      <c r="G30" s="67"/>
      <c r="H30" s="68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1" t="s">
        <v>8</v>
      </c>
      <c r="E31" s="82"/>
      <c r="F31" s="83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11</v>
      </c>
      <c r="E32" s="74"/>
      <c r="F32" s="75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3" t="s">
        <v>12</v>
      </c>
      <c r="E33" s="74"/>
      <c r="F33" s="75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3" t="s">
        <v>13</v>
      </c>
      <c r="E34" s="74"/>
      <c r="F34" s="75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3" t="s">
        <v>14</v>
      </c>
      <c r="E35" s="74"/>
      <c r="F35" s="75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E9" sqref="E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51"/>
    </row>
    <row r="2" spans="1:15" ht="24.75" customHeight="1">
      <c r="A2" s="70" t="s">
        <v>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5" ht="15.75">
      <c r="A3" s="58" t="s">
        <v>34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6" t="s">
        <v>20</v>
      </c>
      <c r="E7" s="67"/>
      <c r="F7" s="67"/>
      <c r="G7" s="67"/>
      <c r="H7" s="68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2" t="s">
        <v>2</v>
      </c>
      <c r="E8" s="63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2">
        <f>101.27*0.8*0.85*0.1*0.5</f>
        <v>3.4431800000000004</v>
      </c>
      <c r="F9" s="54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3">
        <f>131.05*0.8*0.85*0.1*0.5</f>
        <v>4.4557000000000011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55" t="s">
        <v>49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3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6" t="s">
        <v>28</v>
      </c>
      <c r="E18" s="67"/>
      <c r="F18" s="67"/>
      <c r="G18" s="67"/>
      <c r="H18" s="68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4" t="s">
        <v>3</v>
      </c>
      <c r="E19" s="64"/>
      <c r="F19" s="64"/>
      <c r="G19" s="65">
        <f>H11</f>
        <v>0</v>
      </c>
      <c r="H19" s="65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4" t="s">
        <v>4</v>
      </c>
      <c r="E20" s="64"/>
      <c r="F20" s="79"/>
      <c r="G20" s="76">
        <v>0</v>
      </c>
      <c r="H20" s="77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0" t="s">
        <v>29</v>
      </c>
      <c r="E21" s="80"/>
      <c r="F21" s="80"/>
      <c r="G21" s="78">
        <f>G19+G20</f>
        <v>0</v>
      </c>
      <c r="H21" s="78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8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9" t="s">
        <v>24</v>
      </c>
      <c r="L25" s="50"/>
      <c r="M25" s="13"/>
    </row>
    <row r="26" spans="1:14" ht="15" customHeight="1" thickTop="1">
      <c r="A26" s="48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8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8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66" t="s">
        <v>23</v>
      </c>
      <c r="E29" s="67"/>
      <c r="F29" s="67"/>
      <c r="G29" s="67"/>
      <c r="H29" s="68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1" t="s">
        <v>8</v>
      </c>
      <c r="E30" s="82"/>
      <c r="F30" s="83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3" t="s">
        <v>11</v>
      </c>
      <c r="E31" s="74"/>
      <c r="F31" s="75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3" t="s">
        <v>12</v>
      </c>
      <c r="E32" s="74"/>
      <c r="F32" s="75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3" t="s">
        <v>13</v>
      </c>
      <c r="E33" s="74"/>
      <c r="F33" s="75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3" t="s">
        <v>14</v>
      </c>
      <c r="E34" s="74"/>
      <c r="F34" s="75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2024-01-23T12:08:42Z</dcterms:modified>
</cp:coreProperties>
</file>